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R:\JMV\EPA Masse des Douanes\EPA ST Masse Corse\EPA 2024-2025\639L1 BASTIA Men ext\TRAVAUX\DCE\"/>
    </mc:Choice>
  </mc:AlternateContent>
  <xr:revisionPtr revIDLastSave="0" documentId="13_ncr:1_{E632FBA1-F057-4090-B244-5B536A6160A1}" xr6:coauthVersionLast="36" xr6:coauthVersionMax="47" xr10:uidLastSave="{00000000-0000-0000-0000-000000000000}"/>
  <bookViews>
    <workbookView xWindow="28680" yWindow="-120" windowWidth="29040" windowHeight="15720" xr2:uid="{B794C434-912B-4F20-B190-A8AB40014A88}"/>
  </bookViews>
  <sheets>
    <sheet name="Lot N°01 MENUISERIES EXTERIEUR" sheetId="2" r:id="rId1"/>
    <sheet name="Lot N°01 Variante TVA 5.5%" sheetId="3" r:id="rId2"/>
    <sheet name="Feuil1" sheetId="1" r:id="rId3"/>
  </sheets>
  <definedNames>
    <definedName name="_xlnm.Print_Titles" localSheetId="0">'Lot N°01 MENUISERIES EXTERIEUR'!$1:$2</definedName>
    <definedName name="_xlnm.Print_Titles" localSheetId="1">'Lot N°01 Variante TVA 5.5%'!$1:$2</definedName>
    <definedName name="_xlnm.Print_Area" localSheetId="0">'Lot N°01 MENUISERIES EXTERIEUR'!$A$1:$G$35</definedName>
    <definedName name="_xlnm.Print_Area" localSheetId="1">'Lot N°01 Variante TVA 5.5%'!$A$1:$G$35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G34" i="3" s="1"/>
  <c r="G32" i="3"/>
  <c r="G29" i="3"/>
  <c r="G28" i="3"/>
  <c r="G26" i="3"/>
  <c r="G25" i="3"/>
  <c r="G23" i="3"/>
  <c r="G22" i="3"/>
  <c r="G19" i="3"/>
  <c r="G18" i="3"/>
  <c r="G14" i="3"/>
  <c r="G13" i="3"/>
  <c r="G10" i="3"/>
  <c r="G9" i="3"/>
  <c r="G29" i="2"/>
  <c r="G28" i="2"/>
  <c r="G26" i="2"/>
  <c r="G25" i="2"/>
  <c r="G23" i="2"/>
  <c r="G22" i="2"/>
  <c r="G19" i="2"/>
  <c r="G18" i="2"/>
  <c r="G14" i="2"/>
  <c r="G13" i="2"/>
  <c r="G10" i="2"/>
  <c r="G9" i="2"/>
  <c r="G32" i="2" s="1"/>
  <c r="G33" i="2" s="1"/>
  <c r="G34" i="2" s="1"/>
</calcChain>
</file>

<file path=xl/sharedStrings.xml><?xml version="1.0" encoding="utf-8"?>
<sst xmlns="http://schemas.openxmlformats.org/spreadsheetml/2006/main" count="205" uniqueCount="90">
  <si>
    <t>U</t>
  </si>
  <si>
    <t>QTES MOE</t>
  </si>
  <si>
    <t>QTES ENT.</t>
  </si>
  <si>
    <t>P.U.H.T.</t>
  </si>
  <si>
    <t>P.T.H.T.</t>
  </si>
  <si>
    <t>CH2</t>
  </si>
  <si>
    <t>MENUISERIES EXTERIEURES</t>
  </si>
  <si>
    <t>CH3</t>
  </si>
  <si>
    <t>***</t>
  </si>
  <si>
    <t>01.4</t>
  </si>
  <si>
    <t>DESIGNATION DES OUVRAGES.</t>
  </si>
  <si>
    <t>CH4</t>
  </si>
  <si>
    <t>01.4.1</t>
  </si>
  <si>
    <t>MENUISERIES ALUMINIUM.</t>
  </si>
  <si>
    <t>CH5</t>
  </si>
  <si>
    <t>01.4.1.1</t>
  </si>
  <si>
    <t>Bloc-baie coulissant + volet roulant</t>
  </si>
  <si>
    <t>CH6</t>
  </si>
  <si>
    <t>01.4.1.1.1</t>
  </si>
  <si>
    <t>M1 - Dimensions en tableau 335 x 240</t>
  </si>
  <si>
    <t xml:space="preserve">U    </t>
  </si>
  <si>
    <t>ART</t>
  </si>
  <si>
    <t>000-E946</t>
  </si>
  <si>
    <t>M1 - Dépose existant dimensions 335 x 240</t>
  </si>
  <si>
    <t>000-E901</t>
  </si>
  <si>
    <t>M1 - Bloc-baie dimensions 335 x 240</t>
  </si>
  <si>
    <t>01.4.1.1.2</t>
  </si>
  <si>
    <t>M2 - Dimensions en tableau 288 x 240</t>
  </si>
  <si>
    <t>000-E947</t>
  </si>
  <si>
    <t>M2 - Dépose existant dimensions 288 x 240</t>
  </si>
  <si>
    <t>000-B418</t>
  </si>
  <si>
    <t>01.4.2</t>
  </si>
  <si>
    <t>MENUISERIES PVC.</t>
  </si>
  <si>
    <t>01.4.2.1</t>
  </si>
  <si>
    <t>Bloc-baie fixe + volet roulant</t>
  </si>
  <si>
    <t>01.4.2.1.1</t>
  </si>
  <si>
    <t>M3 - Dimensions en tableau 140 x 240</t>
  </si>
  <si>
    <t>000-E948</t>
  </si>
  <si>
    <t>M3 - Dépose existant dimensions 140 x 240</t>
  </si>
  <si>
    <t>000-C391</t>
  </si>
  <si>
    <t>01.4.2.2</t>
  </si>
  <si>
    <t>Bloc-baie ouvrant à la française + volet roulant</t>
  </si>
  <si>
    <t>01.4.2.2.1</t>
  </si>
  <si>
    <t>M4 - Dimensions en tableau 92 x 240</t>
  </si>
  <si>
    <t>000-E949</t>
  </si>
  <si>
    <t>M4 - Dépose existant dimensions 92 x 240</t>
  </si>
  <si>
    <t>000-E902</t>
  </si>
  <si>
    <t>01.4.2.2.2</t>
  </si>
  <si>
    <t>M5 - Dimensions en tableau 112 x 240</t>
  </si>
  <si>
    <t>000-E950</t>
  </si>
  <si>
    <t>M5 - Dépose existant dimensions 112 x 240</t>
  </si>
  <si>
    <t>000-D175</t>
  </si>
  <si>
    <t>01.4.2.3</t>
  </si>
  <si>
    <t>Bloc-baie oscillo-battant + volet roulant</t>
  </si>
  <si>
    <t>000-E951</t>
  </si>
  <si>
    <t>M6 - Dépose existant dimensions 92 x 240</t>
  </si>
  <si>
    <t>000-A528</t>
  </si>
  <si>
    <t>M6 - Dimensions en tableau 92 x 240</t>
  </si>
  <si>
    <t>TOTHT</t>
  </si>
  <si>
    <t>Montant HT du Lot N°01 MENUISERIES EXTERIEURES</t>
  </si>
  <si>
    <t>TVA</t>
  </si>
  <si>
    <t>10</t>
  </si>
  <si>
    <t>TOTTTC</t>
  </si>
  <si>
    <t>Montant TTC</t>
  </si>
  <si>
    <t>01.5</t>
  </si>
  <si>
    <t>01.5.1</t>
  </si>
  <si>
    <t>01.5.1.1</t>
  </si>
  <si>
    <t>01.5.1.1.1</t>
  </si>
  <si>
    <t>000-E987</t>
  </si>
  <si>
    <t>M1 - Bloc-baie dimensions 335 x 240 - Uw &lt; 1,3 W/m2.K et Sw &gt; 0,3</t>
  </si>
  <si>
    <t>01.5.1.1.2</t>
  </si>
  <si>
    <t>000-E988</t>
  </si>
  <si>
    <t>M2 - Dimensions en tableau 288 x 240 - Uw &lt; 1,3 W/m2.K et Sw &gt; 0,3</t>
  </si>
  <si>
    <t>01.5.2</t>
  </si>
  <si>
    <t>01.5.2.1</t>
  </si>
  <si>
    <t>01.5.2.1.1</t>
  </si>
  <si>
    <t>000-E989</t>
  </si>
  <si>
    <t>M3 - Dimensions en tableau 140 x 240 - Uw &lt; 1,3 W/m2.K et Sw &gt; 0,3</t>
  </si>
  <si>
    <t>01.5.2.2</t>
  </si>
  <si>
    <t>01.5.2.2.1</t>
  </si>
  <si>
    <t>000-E990</t>
  </si>
  <si>
    <t>VAR M4 - Dimensions en tableau 92 x 240 - Uw &lt; 1,3 W/m2.K et Sw &gt; 0,3</t>
  </si>
  <si>
    <t>01.5.2.2.2</t>
  </si>
  <si>
    <t>000-E991</t>
  </si>
  <si>
    <t>VAR M5 - Dimensions en tableau 112 x 240 - Uw &lt; 1,3 W/m2.K et Sw &gt; 0,3</t>
  </si>
  <si>
    <t>01.5.2.3</t>
  </si>
  <si>
    <t>000-E992</t>
  </si>
  <si>
    <t>VAR M6 - Dimensions en tableau 92 x 240 - Uw &lt; 1,3 W/m2.K et Sw &gt; 0,3</t>
  </si>
  <si>
    <t>TVA (10%)</t>
  </si>
  <si>
    <t>TVA (5,5%)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</si>
</sst>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1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u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3FFF"/>
      <name val="Arial"/>
      <family val="2"/>
    </font>
    <font>
      <sz val="8"/>
      <color rgb="FF000000"/>
      <name val="Arial"/>
      <family val="2"/>
    </font>
    <font>
      <sz val="10"/>
      <color rgb="FF003FFF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Times New Roman"/>
      <family val="1"/>
    </font>
    <font>
      <sz val="11"/>
      <color indexed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>
      <alignment vertical="top"/>
    </xf>
    <xf numFmtId="0" fontId="2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5" fillId="3" borderId="0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5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2" fillId="3" borderId="0">
      <alignment horizontal="left" vertical="top" wrapText="1"/>
    </xf>
    <xf numFmtId="49" fontId="8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8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3" fillId="2" borderId="0">
      <alignment horizontal="left" vertical="top" wrapText="1" indent="1"/>
    </xf>
    <xf numFmtId="0" fontId="14" fillId="2" borderId="0">
      <alignment horizontal="left" vertical="top" wrapText="1" indent="1"/>
    </xf>
    <xf numFmtId="0" fontId="14" fillId="2" borderId="0">
      <alignment horizontal="left" vertical="top" wrapText="1" indent="1"/>
    </xf>
    <xf numFmtId="49" fontId="15" fillId="2" borderId="0">
      <alignment vertical="top" wrapText="1"/>
    </xf>
    <xf numFmtId="49" fontId="2" fillId="2" borderId="0">
      <alignment horizontal="left" vertical="top"/>
    </xf>
    <xf numFmtId="0" fontId="11" fillId="2" borderId="0">
      <alignment horizontal="left" vertical="top"/>
    </xf>
    <xf numFmtId="0" fontId="11" fillId="2" borderId="0">
      <alignment horizontal="left" vertical="top"/>
    </xf>
    <xf numFmtId="0" fontId="11" fillId="2" borderId="0">
      <alignment horizontal="left" vertical="top"/>
    </xf>
    <xf numFmtId="0" fontId="16" fillId="2" borderId="0">
      <alignment horizontal="left" vertical="top" wrapText="1"/>
    </xf>
  </cellStyleXfs>
  <cellXfs count="40">
    <xf numFmtId="0" fontId="0" fillId="0" borderId="0" xfId="0">
      <alignment vertical="top"/>
    </xf>
    <xf numFmtId="0" fontId="0" fillId="2" borderId="0" xfId="0" applyFill="1">
      <alignment vertical="top"/>
    </xf>
    <xf numFmtId="49" fontId="0" fillId="2" borderId="0" xfId="0" applyNumberFormat="1" applyFill="1">
      <alignment vertical="top"/>
    </xf>
    <xf numFmtId="49" fontId="1" fillId="2" borderId="3" xfId="0" applyNumberFormat="1" applyFont="1" applyFill="1" applyBorder="1">
      <alignment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right" vertical="top" wrapText="1"/>
    </xf>
    <xf numFmtId="49" fontId="0" fillId="2" borderId="8" xfId="0" applyNumberFormat="1" applyFill="1" applyBorder="1">
      <alignment vertical="top"/>
    </xf>
    <xf numFmtId="0" fontId="0" fillId="2" borderId="10" xfId="0" applyFill="1" applyBorder="1" applyAlignment="1">
      <alignment horizontal="center" vertical="top"/>
    </xf>
    <xf numFmtId="0" fontId="0" fillId="2" borderId="10" xfId="0" applyFill="1" applyBorder="1" applyAlignment="1" applyProtection="1">
      <alignment horizontal="center" vertical="top"/>
      <protection locked="0"/>
    </xf>
    <xf numFmtId="0" fontId="0" fillId="2" borderId="9" xfId="0" applyFill="1" applyBorder="1" applyAlignment="1">
      <alignment horizontal="right" vertical="top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0" fontId="0" fillId="2" borderId="10" xfId="0" applyFill="1" applyBorder="1" applyAlignment="1">
      <alignment horizontal="right" vertical="top"/>
    </xf>
    <xf numFmtId="164" fontId="0" fillId="2" borderId="10" xfId="0" applyNumberFormat="1" applyFill="1" applyBorder="1" applyAlignment="1" applyProtection="1">
      <alignment horizontal="right" vertical="top"/>
      <protection locked="0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 applyProtection="1">
      <alignment horizontal="left" vertical="top"/>
      <protection locked="0"/>
    </xf>
    <xf numFmtId="49" fontId="3" fillId="3" borderId="0" xfId="6">
      <alignment horizontal="left" vertical="top" wrapText="1"/>
    </xf>
    <xf numFmtId="49" fontId="5" fillId="3" borderId="0" xfId="10">
      <alignment horizontal="left" vertical="top" wrapText="1"/>
    </xf>
    <xf numFmtId="49" fontId="5" fillId="3" borderId="0" xfId="14">
      <alignment horizontal="left" vertical="top" wrapText="1"/>
    </xf>
    <xf numFmtId="49" fontId="8" fillId="3" borderId="0" xfId="18">
      <alignment horizontal="left" vertical="top" wrapText="1"/>
    </xf>
    <xf numFmtId="49" fontId="8" fillId="3" borderId="0" xfId="22">
      <alignment horizontal="left" vertical="top" wrapText="1"/>
    </xf>
    <xf numFmtId="49" fontId="2" fillId="2" borderId="0" xfId="26">
      <alignment horizontal="left" vertical="top" wrapText="1"/>
    </xf>
    <xf numFmtId="49" fontId="0" fillId="2" borderId="12" xfId="0" applyNumberFormat="1" applyFill="1" applyBorder="1">
      <alignment vertical="top"/>
    </xf>
    <xf numFmtId="0" fontId="0" fillId="2" borderId="13" xfId="0" applyFill="1" applyBorder="1" applyAlignment="1">
      <alignment horizontal="center" vertical="top"/>
    </xf>
    <xf numFmtId="0" fontId="0" fillId="2" borderId="13" xfId="0" applyFill="1" applyBorder="1" applyAlignment="1">
      <alignment horizontal="righ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right" vertical="top"/>
    </xf>
    <xf numFmtId="0" fontId="2" fillId="3" borderId="8" xfId="1" applyFill="1" applyBorder="1">
      <alignment horizontal="left" vertical="top" wrapText="1"/>
    </xf>
    <xf numFmtId="0" fontId="2" fillId="2" borderId="8" xfId="1" applyBorder="1">
      <alignment horizontal="left" vertical="top" wrapText="1"/>
    </xf>
    <xf numFmtId="49" fontId="2" fillId="2" borderId="8" xfId="0" applyNumberFormat="1" applyFont="1" applyFill="1" applyBorder="1">
      <alignment vertical="top"/>
    </xf>
    <xf numFmtId="49" fontId="2" fillId="2" borderId="11" xfId="0" applyNumberFormat="1" applyFont="1" applyFill="1" applyBorder="1">
      <alignment vertical="top"/>
    </xf>
    <xf numFmtId="49" fontId="1" fillId="2" borderId="0" xfId="0" applyNumberFormat="1" applyFont="1" applyFill="1">
      <alignment vertical="top"/>
    </xf>
    <xf numFmtId="164" fontId="17" fillId="2" borderId="0" xfId="0" applyNumberFormat="1" applyFont="1" applyFill="1">
      <alignment vertical="top"/>
    </xf>
    <xf numFmtId="0" fontId="1" fillId="2" borderId="0" xfId="0" applyFont="1" applyFill="1">
      <alignment vertical="top"/>
    </xf>
    <xf numFmtId="164" fontId="1" fillId="2" borderId="0" xfId="0" applyNumberFormat="1" applyFont="1" applyFill="1">
      <alignment vertical="top"/>
    </xf>
    <xf numFmtId="49" fontId="0" fillId="2" borderId="4" xfId="0" applyNumberFormat="1" applyFill="1" applyBorder="1">
      <alignment vertical="top"/>
    </xf>
    <xf numFmtId="49" fontId="0" fillId="2" borderId="1" xfId="0" applyNumberFormat="1" applyFill="1" applyBorder="1">
      <alignment vertical="top"/>
    </xf>
    <xf numFmtId="49" fontId="0" fillId="2" borderId="5" xfId="0" applyNumberFormat="1" applyFill="1" applyBorder="1">
      <alignment vertical="top"/>
    </xf>
  </cellXfs>
  <cellStyles count="50">
    <cellStyle name="ArtDescriptif" xfId="28" xr:uid="{EF129349-D7CC-45CF-A2FE-E13ED67CFEF5}"/>
    <cellStyle name="ArtLibelleCond" xfId="27" xr:uid="{23614E45-652B-429D-B148-F1DB23594EB5}"/>
    <cellStyle name="ArtNote1" xfId="29" xr:uid="{DEB86346-7EE8-4D09-A74C-B4D451973FFD}"/>
    <cellStyle name="ArtNote2" xfId="30" xr:uid="{B8D3DF57-9CFA-4F6D-B81F-7DDE114273FF}"/>
    <cellStyle name="ArtNote3" xfId="31" xr:uid="{34CB5980-5200-4BCD-9E86-84AAEEA4E93F}"/>
    <cellStyle name="ArtNote4" xfId="32" xr:uid="{E6431AED-2964-4361-8B29-1E6B72E0CF2B}"/>
    <cellStyle name="ArtNote5" xfId="33" xr:uid="{341192AC-9298-4372-B4A9-ACD5C4D4C641}"/>
    <cellStyle name="ArtQuantite" xfId="34" xr:uid="{DBB51EAA-2F0E-4B36-8355-FC473A98DA7F}"/>
    <cellStyle name="ArtTitre" xfId="26" xr:uid="{F9B0E800-4504-4433-8059-F99E30939996}"/>
    <cellStyle name="ChapDescriptif0" xfId="7" xr:uid="{E467A4B0-C2B2-424C-8AAD-F6E49B348A0A}"/>
    <cellStyle name="ChapDescriptif1" xfId="11" xr:uid="{8EC5F23B-E618-4662-BB3B-880B4EC91387}"/>
    <cellStyle name="ChapDescriptif2" xfId="15" xr:uid="{A157F3A5-0BB4-4202-A7B0-9079A5511400}"/>
    <cellStyle name="ChapDescriptif3" xfId="19" xr:uid="{8ED7C389-7237-4D5C-8244-2AE3D983047B}"/>
    <cellStyle name="ChapDescriptif4" xfId="23" xr:uid="{7A42B468-BE1B-41F2-A34A-CECBDC7BBE9A}"/>
    <cellStyle name="ChapNote0" xfId="8" xr:uid="{C21C54EB-4D6A-46DD-BA75-508DBB4CC14D}"/>
    <cellStyle name="ChapNote1" xfId="12" xr:uid="{7404A7B5-2096-4C36-A448-149B856F8BAA}"/>
    <cellStyle name="ChapNote2" xfId="16" xr:uid="{80115DEC-4A3B-43CA-88D8-30002CD39E46}"/>
    <cellStyle name="ChapNote3" xfId="20" xr:uid="{A940F361-D8A5-45E4-AA26-EDB972744BF4}"/>
    <cellStyle name="ChapNote4" xfId="24" xr:uid="{08541C95-1290-4050-9515-843E2B53D16E}"/>
    <cellStyle name="ChapRecap0" xfId="9" xr:uid="{C11C9551-CCA7-4275-A73B-7FA95C987939}"/>
    <cellStyle name="ChapRecap1" xfId="13" xr:uid="{E6A97CAF-3D27-480F-9C90-CA4829D83D97}"/>
    <cellStyle name="ChapRecap2" xfId="17" xr:uid="{0A086B39-96DA-40BE-B7AF-BD5C87D308CF}"/>
    <cellStyle name="ChapRecap3" xfId="21" xr:uid="{1978E0C7-C693-4FE2-8AAF-C3D3CB225169}"/>
    <cellStyle name="ChapRecap4" xfId="25" xr:uid="{0FA48407-15CF-4F8C-8C7E-858D8013F329}"/>
    <cellStyle name="ChapTitre0" xfId="6" xr:uid="{B212A49C-AFE2-4FA8-8619-D8B240184B8B}"/>
    <cellStyle name="ChapTitre1" xfId="10" xr:uid="{E7C4D88C-EF22-4CED-8E4B-9AC4ED4FA69F}"/>
    <cellStyle name="ChapTitre2" xfId="14" xr:uid="{DF707B54-6AD7-45B3-8CD5-2580C0A33025}"/>
    <cellStyle name="ChapTitre3" xfId="18" xr:uid="{BB3D61B6-4C7B-4C1B-B3F8-602236085409}"/>
    <cellStyle name="ChapTitre4" xfId="22" xr:uid="{9217421D-73BF-474B-BB2E-324EF09C044A}"/>
    <cellStyle name="Commentaire" xfId="49" xr:uid="{E7F6A104-05CB-4AC6-9590-29AFF104F895}"/>
    <cellStyle name="DQLocQuantNonLoc" xfId="42" xr:uid="{EF061F67-2C2F-4DB7-956B-C598E07773E0}"/>
    <cellStyle name="DQLocRefClass" xfId="41" xr:uid="{F3300B52-80D1-42B7-8045-9CACDA2359A2}"/>
    <cellStyle name="DQLocStruct" xfId="43" xr:uid="{1D02C2E0-C9EA-4F7C-99A3-BB489F4832A2}"/>
    <cellStyle name="DQMinutes" xfId="44" xr:uid="{37CEA51A-A041-4B98-B023-20AE058EBBA0}"/>
    <cellStyle name="Info Entete" xfId="47" xr:uid="{4210CC49-A6D9-4480-BC23-AB9BD6D97471}"/>
    <cellStyle name="Inter Entete" xfId="48" xr:uid="{FE62C23B-8758-4E35-BCF4-6F431A08FCB2}"/>
    <cellStyle name="LocGen" xfId="36" xr:uid="{56F531A2-5BD8-473A-965F-55F974AEEF0F}"/>
    <cellStyle name="LocLit" xfId="38" xr:uid="{B4372629-23A6-40C4-A3B0-03A831A166B6}"/>
    <cellStyle name="LocRefClass" xfId="37" xr:uid="{9DC83B3A-18F2-4224-A852-49A4617060B3}"/>
    <cellStyle name="LocSignetRep" xfId="40" xr:uid="{928D38DA-47F9-4DE1-99B9-E3C2590B7982}"/>
    <cellStyle name="LocStrRecap0" xfId="3" xr:uid="{C9AF5782-394C-4F27-A7FB-853508D47ED4}"/>
    <cellStyle name="LocStrRecap1" xfId="5" xr:uid="{A426F632-F80D-404C-9915-B5AFBD95DF89}"/>
    <cellStyle name="LocStrTexte0" xfId="2" xr:uid="{E958CD27-D44E-4CB3-8B36-DC4A9CF71456}"/>
    <cellStyle name="LocStrTexte1" xfId="4" xr:uid="{548B4D9B-F1C1-4426-AD96-BEDAA12563FA}"/>
    <cellStyle name="LocStruct" xfId="39" xr:uid="{A0E2B741-949E-4ED1-A924-8D2F08E98CCC}"/>
    <cellStyle name="LocTitre" xfId="35" xr:uid="{3C43192E-2BE3-43C2-B2BB-D9151B777F46}"/>
    <cellStyle name="Lot" xfId="45" xr:uid="{2B194FF9-AE00-464E-96B2-AE334981CEC8}"/>
    <cellStyle name="Normal" xfId="0" builtinId="0" customBuiltin="1"/>
    <cellStyle name="Numerotation" xfId="1" xr:uid="{16D4BB17-7D3F-43A6-8F4A-1F14E6904D57}"/>
    <cellStyle name="Titre Entete" xfId="46" xr:uid="{A656AAD9-9A63-4761-9173-8061F6914D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135890</xdr:colOff>
      <xdr:row>0</xdr:row>
      <xdr:rowOff>152400</xdr:rowOff>
    </xdr:from>
    <xdr:to>
      <xdr:col>6</xdr:col>
      <xdr:colOff>773430</xdr:colOff>
      <xdr:row>0</xdr:row>
      <xdr:rowOff>685800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994711BB-664A-70E9-FA75-3A3BBB1901E4}"/>
            </a:ext>
          </a:extLst>
        </xdr:cNvPr>
        <xdr:cNvSpPr/>
      </xdr:nvSpPr>
      <xdr:spPr>
        <a:xfrm>
          <a:off x="139700" y="152400"/>
          <a:ext cx="6489700" cy="533400"/>
        </a:xfrm>
        <a:prstGeom prst="rect">
          <a:avLst/>
        </a:prstGeom>
        <a:solidFill>
          <a:srgbClr val="FFFFFF"/>
        </a:solidFill>
        <a:ln w="3175" cmpd="sng">
          <a:solidFill>
            <a:srgbClr val="999999"/>
          </a:solidFill>
          <a:prstDash val="soli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64162" tIns="64162" rIns="64162" bIns="64162" rtlCol="0" anchor="t"/>
        <a:lstStyle/>
        <a:p>
          <a:pPr algn="l"/>
          <a:r>
            <a:rPr lang="fr-FR" sz="900" b="1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34" charset="0"/>
            </a:rPr>
            <a:t>Lot N°01 MENUISERIES EXTERIEURES
RENOVATION DES MENUISERIES EXTERIEURES - CITE DES DOUANES DE BASTIA
.
</a:t>
          </a:r>
        </a:p>
      </xdr:txBody>
    </xdr:sp>
    <xdr:clientData/>
  </xdr:twoCellAnchor>
  <xdr:twoCellAnchor editAs="absolute">
    <xdr:from>
      <xdr:col>4</xdr:col>
      <xdr:colOff>155575</xdr:colOff>
      <xdr:row>0</xdr:row>
      <xdr:rowOff>212090</xdr:rowOff>
    </xdr:from>
    <xdr:to>
      <xdr:col>6</xdr:col>
      <xdr:colOff>606425</xdr:colOff>
      <xdr:row>0</xdr:row>
      <xdr:rowOff>626110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E19369CD-29D9-47F2-EED1-CEE6B74F8F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15900"/>
          <a:ext cx="18796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139700</xdr:colOff>
      <xdr:row>0</xdr:row>
      <xdr:rowOff>152400</xdr:rowOff>
    </xdr:from>
    <xdr:to>
      <xdr:col>6</xdr:col>
      <xdr:colOff>771525</xdr:colOff>
      <xdr:row>0</xdr:row>
      <xdr:rowOff>685800</xdr:rowOff>
    </xdr:to>
    <xdr:sp macro="" textlink="">
      <xdr:nvSpPr>
        <xdr:cNvPr id="2" name="Forme3">
          <a:extLst>
            <a:ext uri="{FF2B5EF4-FFF2-40B4-BE49-F238E27FC236}">
              <a16:creationId xmlns:a16="http://schemas.microsoft.com/office/drawing/2014/main" id="{7652AAEB-2743-23B4-B2CC-325FDDE7251B}"/>
            </a:ext>
          </a:extLst>
        </xdr:cNvPr>
        <xdr:cNvSpPr/>
      </xdr:nvSpPr>
      <xdr:spPr>
        <a:xfrm>
          <a:off x="139700" y="152400"/>
          <a:ext cx="6489700" cy="533400"/>
        </a:xfrm>
        <a:prstGeom prst="rect">
          <a:avLst/>
        </a:prstGeom>
        <a:solidFill>
          <a:srgbClr val="FFFFFF"/>
        </a:solidFill>
        <a:ln w="3175" cmpd="sng">
          <a:solidFill>
            <a:srgbClr val="999999"/>
          </a:solidFill>
          <a:prstDash val="soli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64162" tIns="64162" rIns="64162" bIns="64162" rtlCol="0" anchor="t"/>
        <a:lstStyle/>
        <a:p>
          <a:pPr algn="l"/>
          <a:r>
            <a:rPr lang="fr-FR" sz="900" b="1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34" charset="0"/>
            </a:rPr>
            <a:t>Lot N°01 MENUISERIES EXTERIEURES
Variante Uw inférieur 1,3</a:t>
          </a:r>
        </a:p>
        <a:p>
          <a:pPr algn="l"/>
          <a:r>
            <a:rPr lang="fr-FR" sz="900" b="1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34" charset="0"/>
            </a:rPr>
            <a:t> TVA 5.5%
RENOVATION DES MENUISERIES EXTERIEURES - CITE DES DOUANES DE BASTIA
.
</a:t>
          </a:r>
        </a:p>
      </xdr:txBody>
    </xdr:sp>
    <xdr:clientData/>
  </xdr:twoCellAnchor>
  <xdr:twoCellAnchor editAs="absolute">
    <xdr:from>
      <xdr:col>4</xdr:col>
      <xdr:colOff>155575</xdr:colOff>
      <xdr:row>0</xdr:row>
      <xdr:rowOff>215900</xdr:rowOff>
    </xdr:from>
    <xdr:to>
      <xdr:col>6</xdr:col>
      <xdr:colOff>606425</xdr:colOff>
      <xdr:row>0</xdr:row>
      <xdr:rowOff>622300</xdr:rowOff>
    </xdr:to>
    <xdr:pic>
      <xdr:nvPicPr>
        <xdr:cNvPr id="4" name="Forme4">
          <a:extLst>
            <a:ext uri="{FF2B5EF4-FFF2-40B4-BE49-F238E27FC236}">
              <a16:creationId xmlns:a16="http://schemas.microsoft.com/office/drawing/2014/main" id="{14F3D0DD-1E60-F1E4-6D24-9B3F69BB2E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15900"/>
          <a:ext cx="1879600" cy="40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E5BF-72AC-4D6E-90D3-BA07CFCB5FE5}">
  <sheetPr>
    <pageSetUpPr fitToPage="1"/>
  </sheetPr>
  <dimension ref="A1:ZZ34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26" sqref="I26"/>
    </sheetView>
  </sheetViews>
  <sheetFormatPr baseColWidth="10" defaultColWidth="11.3984375" defaultRowHeight="13.8"/>
  <cols>
    <col min="1" max="1" width="9.69921875" style="2" customWidth="1"/>
    <col min="2" max="2" width="41.296875" style="2" customWidth="1"/>
    <col min="3" max="3" width="4.69921875" style="1" customWidth="1"/>
    <col min="4" max="6" width="10.69921875" style="1" customWidth="1"/>
    <col min="7" max="7" width="11.69921875" style="1" customWidth="1"/>
    <col min="8" max="16384" width="11.3984375" style="1"/>
  </cols>
  <sheetData>
    <row r="1" spans="1:702" ht="64.349999999999994" customHeight="1">
      <c r="A1" s="37"/>
      <c r="B1" s="38"/>
      <c r="C1" s="38"/>
      <c r="D1" s="38"/>
      <c r="E1" s="38"/>
      <c r="F1" s="38"/>
      <c r="G1" s="39"/>
    </row>
    <row r="2" spans="1:702" ht="15">
      <c r="A2" s="3"/>
      <c r="B2" s="4"/>
      <c r="C2" s="5" t="s">
        <v>0</v>
      </c>
      <c r="D2" s="6" t="s">
        <v>1</v>
      </c>
      <c r="E2" s="7" t="s">
        <v>2</v>
      </c>
      <c r="F2" s="6" t="s">
        <v>3</v>
      </c>
      <c r="G2" s="8" t="s">
        <v>4</v>
      </c>
    </row>
    <row r="3" spans="1:702" ht="15">
      <c r="A3" s="9"/>
      <c r="C3" s="10"/>
      <c r="D3" s="14"/>
      <c r="E3" s="16"/>
      <c r="F3" s="14"/>
      <c r="G3" s="12"/>
    </row>
    <row r="4" spans="1:702" ht="15.75">
      <c r="A4" s="29"/>
      <c r="B4" s="18" t="s">
        <v>6</v>
      </c>
      <c r="C4" s="10"/>
      <c r="D4" s="14"/>
      <c r="E4" s="16"/>
      <c r="F4" s="14"/>
      <c r="G4" s="12"/>
      <c r="ZY4" s="1" t="s">
        <v>5</v>
      </c>
    </row>
    <row r="5" spans="1:702" ht="15">
      <c r="A5" s="29" t="s">
        <v>9</v>
      </c>
      <c r="B5" s="19" t="s">
        <v>10</v>
      </c>
      <c r="C5" s="10"/>
      <c r="D5" s="14"/>
      <c r="E5" s="16"/>
      <c r="F5" s="14"/>
      <c r="G5" s="12"/>
      <c r="ZY5" s="1" t="s">
        <v>7</v>
      </c>
      <c r="ZZ5" s="1" t="s">
        <v>8</v>
      </c>
    </row>
    <row r="6" spans="1:702" ht="15">
      <c r="A6" s="29" t="s">
        <v>12</v>
      </c>
      <c r="B6" s="20" t="s">
        <v>13</v>
      </c>
      <c r="C6" s="10"/>
      <c r="D6" s="14"/>
      <c r="E6" s="16"/>
      <c r="F6" s="14"/>
      <c r="G6" s="12"/>
      <c r="ZY6" s="1" t="s">
        <v>11</v>
      </c>
      <c r="ZZ6" s="1" t="s">
        <v>8</v>
      </c>
    </row>
    <row r="7" spans="1:702" ht="15">
      <c r="A7" s="29" t="s">
        <v>15</v>
      </c>
      <c r="B7" s="21" t="s">
        <v>16</v>
      </c>
      <c r="C7" s="10"/>
      <c r="D7" s="14"/>
      <c r="E7" s="16"/>
      <c r="F7" s="14"/>
      <c r="G7" s="12"/>
      <c r="ZY7" s="1" t="s">
        <v>14</v>
      </c>
    </row>
    <row r="8" spans="1:702" ht="15">
      <c r="A8" s="29" t="s">
        <v>18</v>
      </c>
      <c r="B8" s="22" t="s">
        <v>19</v>
      </c>
      <c r="C8" s="10"/>
      <c r="D8" s="14"/>
      <c r="E8" s="16"/>
      <c r="F8" s="14"/>
      <c r="G8" s="12"/>
      <c r="ZY8" s="1" t="s">
        <v>17</v>
      </c>
    </row>
    <row r="9" spans="1:702">
      <c r="A9" s="30"/>
      <c r="B9" s="23" t="s">
        <v>23</v>
      </c>
      <c r="C9" s="11" t="s">
        <v>20</v>
      </c>
      <c r="D9" s="15">
        <v>5</v>
      </c>
      <c r="E9" s="17"/>
      <c r="F9" s="15"/>
      <c r="G9" s="13">
        <f>ROUND(D9*F9,2)</f>
        <v>0</v>
      </c>
      <c r="ZY9" s="1" t="s">
        <v>21</v>
      </c>
      <c r="ZZ9" s="1" t="s">
        <v>22</v>
      </c>
    </row>
    <row r="10" spans="1:702" ht="15">
      <c r="A10" s="30"/>
      <c r="B10" s="23" t="s">
        <v>25</v>
      </c>
      <c r="C10" s="11" t="s">
        <v>20</v>
      </c>
      <c r="D10" s="15">
        <v>5</v>
      </c>
      <c r="E10" s="17"/>
      <c r="F10" s="15"/>
      <c r="G10" s="13">
        <f>ROUND(D10*F10,2)</f>
        <v>0</v>
      </c>
      <c r="ZY10" s="1" t="s">
        <v>21</v>
      </c>
      <c r="ZZ10" s="1" t="s">
        <v>24</v>
      </c>
    </row>
    <row r="11" spans="1:702" ht="15">
      <c r="A11" s="31"/>
      <c r="B11" s="23"/>
      <c r="C11" s="10"/>
      <c r="D11" s="14"/>
      <c r="E11" s="16"/>
      <c r="F11" s="14"/>
      <c r="G11" s="12"/>
    </row>
    <row r="12" spans="1:702" ht="15">
      <c r="A12" s="29" t="s">
        <v>26</v>
      </c>
      <c r="B12" s="22" t="s">
        <v>27</v>
      </c>
      <c r="C12" s="10"/>
      <c r="D12" s="14"/>
      <c r="E12" s="16"/>
      <c r="F12" s="14"/>
      <c r="G12" s="12"/>
      <c r="ZY12" s="1" t="s">
        <v>17</v>
      </c>
      <c r="ZZ12" s="1" t="s">
        <v>8</v>
      </c>
    </row>
    <row r="13" spans="1:702">
      <c r="A13" s="30"/>
      <c r="B13" s="23" t="s">
        <v>29</v>
      </c>
      <c r="C13" s="11" t="s">
        <v>20</v>
      </c>
      <c r="D13" s="15">
        <v>5</v>
      </c>
      <c r="E13" s="17"/>
      <c r="F13" s="15"/>
      <c r="G13" s="13">
        <f>ROUND(D13*F13,2)</f>
        <v>0</v>
      </c>
      <c r="ZY13" s="1" t="s">
        <v>21</v>
      </c>
      <c r="ZZ13" s="1" t="s">
        <v>28</v>
      </c>
    </row>
    <row r="14" spans="1:702" ht="15">
      <c r="A14" s="30"/>
      <c r="B14" s="23" t="s">
        <v>27</v>
      </c>
      <c r="C14" s="11" t="s">
        <v>20</v>
      </c>
      <c r="D14" s="15">
        <v>5</v>
      </c>
      <c r="E14" s="17"/>
      <c r="F14" s="15"/>
      <c r="G14" s="13">
        <f>ROUND(D14*F14,2)</f>
        <v>0</v>
      </c>
      <c r="ZY14" s="1" t="s">
        <v>21</v>
      </c>
      <c r="ZZ14" s="1" t="s">
        <v>30</v>
      </c>
    </row>
    <row r="15" spans="1:702" ht="15">
      <c r="A15" s="29" t="s">
        <v>31</v>
      </c>
      <c r="B15" s="20" t="s">
        <v>32</v>
      </c>
      <c r="C15" s="10"/>
      <c r="D15" s="14"/>
      <c r="E15" s="16"/>
      <c r="F15" s="14"/>
      <c r="G15" s="12"/>
      <c r="ZY15" s="1" t="s">
        <v>11</v>
      </c>
      <c r="ZZ15" s="1" t="s">
        <v>8</v>
      </c>
    </row>
    <row r="16" spans="1:702" ht="15">
      <c r="A16" s="29" t="s">
        <v>33</v>
      </c>
      <c r="B16" s="21" t="s">
        <v>34</v>
      </c>
      <c r="C16" s="10"/>
      <c r="D16" s="14"/>
      <c r="E16" s="16"/>
      <c r="F16" s="14"/>
      <c r="G16" s="12"/>
      <c r="ZY16" s="1" t="s">
        <v>14</v>
      </c>
    </row>
    <row r="17" spans="1:702" ht="15">
      <c r="A17" s="29" t="s">
        <v>35</v>
      </c>
      <c r="B17" s="22" t="s">
        <v>36</v>
      </c>
      <c r="C17" s="10"/>
      <c r="D17" s="14"/>
      <c r="E17" s="16"/>
      <c r="F17" s="14"/>
      <c r="G17" s="12"/>
      <c r="ZY17" s="1" t="s">
        <v>17</v>
      </c>
    </row>
    <row r="18" spans="1:702">
      <c r="A18" s="30"/>
      <c r="B18" s="23" t="s">
        <v>38</v>
      </c>
      <c r="C18" s="11" t="s">
        <v>20</v>
      </c>
      <c r="D18" s="15">
        <v>5</v>
      </c>
      <c r="E18" s="17"/>
      <c r="F18" s="15"/>
      <c r="G18" s="13">
        <f>ROUND(D18*F18,2)</f>
        <v>0</v>
      </c>
      <c r="ZY18" s="1" t="s">
        <v>21</v>
      </c>
      <c r="ZZ18" s="1" t="s">
        <v>37</v>
      </c>
    </row>
    <row r="19" spans="1:702" ht="15">
      <c r="A19" s="30"/>
      <c r="B19" s="23" t="s">
        <v>36</v>
      </c>
      <c r="C19" s="11" t="s">
        <v>20</v>
      </c>
      <c r="D19" s="15">
        <v>5</v>
      </c>
      <c r="E19" s="17"/>
      <c r="F19" s="15"/>
      <c r="G19" s="13">
        <f>ROUND(D19*F19,2)</f>
        <v>0</v>
      </c>
      <c r="ZY19" s="1" t="s">
        <v>21</v>
      </c>
      <c r="ZZ19" s="1" t="s">
        <v>39</v>
      </c>
    </row>
    <row r="20" spans="1:702">
      <c r="A20" s="29" t="s">
        <v>40</v>
      </c>
      <c r="B20" s="21" t="s">
        <v>41</v>
      </c>
      <c r="C20" s="10"/>
      <c r="D20" s="14"/>
      <c r="E20" s="16"/>
      <c r="F20" s="14"/>
      <c r="G20" s="12"/>
      <c r="ZY20" s="1" t="s">
        <v>14</v>
      </c>
      <c r="ZZ20" s="1" t="s">
        <v>8</v>
      </c>
    </row>
    <row r="21" spans="1:702" ht="15">
      <c r="A21" s="29" t="s">
        <v>42</v>
      </c>
      <c r="B21" s="22" t="s">
        <v>43</v>
      </c>
      <c r="C21" s="10"/>
      <c r="D21" s="14"/>
      <c r="E21" s="16"/>
      <c r="F21" s="14"/>
      <c r="G21" s="12"/>
      <c r="ZY21" s="1" t="s">
        <v>17</v>
      </c>
    </row>
    <row r="22" spans="1:702">
      <c r="A22" s="30"/>
      <c r="B22" s="23" t="s">
        <v>45</v>
      </c>
      <c r="C22" s="11" t="s">
        <v>20</v>
      </c>
      <c r="D22" s="15">
        <v>76</v>
      </c>
      <c r="E22" s="17"/>
      <c r="F22" s="15"/>
      <c r="G22" s="13">
        <f>ROUND(D22*F22,2)</f>
        <v>0</v>
      </c>
      <c r="ZY22" s="1" t="s">
        <v>21</v>
      </c>
      <c r="ZZ22" s="1" t="s">
        <v>44</v>
      </c>
    </row>
    <row r="23" spans="1:702" ht="15">
      <c r="A23" s="30"/>
      <c r="B23" s="23" t="s">
        <v>43</v>
      </c>
      <c r="C23" s="11" t="s">
        <v>20</v>
      </c>
      <c r="D23" s="15">
        <v>76</v>
      </c>
      <c r="E23" s="17"/>
      <c r="F23" s="15"/>
      <c r="G23" s="13">
        <f>ROUND(D23*F23,2)</f>
        <v>0</v>
      </c>
      <c r="ZY23" s="1" t="s">
        <v>21</v>
      </c>
      <c r="ZZ23" s="1" t="s">
        <v>46</v>
      </c>
    </row>
    <row r="24" spans="1:702" ht="15">
      <c r="A24" s="29" t="s">
        <v>47</v>
      </c>
      <c r="B24" s="22" t="s">
        <v>48</v>
      </c>
      <c r="C24" s="10"/>
      <c r="D24" s="14"/>
      <c r="E24" s="16"/>
      <c r="F24" s="14"/>
      <c r="G24" s="12"/>
      <c r="ZY24" s="1" t="s">
        <v>17</v>
      </c>
    </row>
    <row r="25" spans="1:702">
      <c r="A25" s="30"/>
      <c r="B25" s="23" t="s">
        <v>50</v>
      </c>
      <c r="C25" s="11" t="s">
        <v>20</v>
      </c>
      <c r="D25" s="15">
        <v>40</v>
      </c>
      <c r="E25" s="17"/>
      <c r="F25" s="15"/>
      <c r="G25" s="13">
        <f>ROUND(D25*F25,2)</f>
        <v>0</v>
      </c>
      <c r="ZY25" s="1" t="s">
        <v>21</v>
      </c>
      <c r="ZZ25" s="1" t="s">
        <v>49</v>
      </c>
    </row>
    <row r="26" spans="1:702" ht="15">
      <c r="A26" s="30"/>
      <c r="B26" s="23" t="s">
        <v>48</v>
      </c>
      <c r="C26" s="11" t="s">
        <v>20</v>
      </c>
      <c r="D26" s="15">
        <v>40</v>
      </c>
      <c r="E26" s="17"/>
      <c r="F26" s="15"/>
      <c r="G26" s="13">
        <f>ROUND(D26*F26,2)</f>
        <v>0</v>
      </c>
      <c r="ZY26" s="1" t="s">
        <v>21</v>
      </c>
      <c r="ZZ26" s="1" t="s">
        <v>51</v>
      </c>
    </row>
    <row r="27" spans="1:702" ht="15">
      <c r="A27" s="29" t="s">
        <v>52</v>
      </c>
      <c r="B27" s="21" t="s">
        <v>53</v>
      </c>
      <c r="C27" s="10"/>
      <c r="D27" s="14"/>
      <c r="E27" s="16"/>
      <c r="F27" s="14"/>
      <c r="G27" s="12"/>
      <c r="ZY27" s="1" t="s">
        <v>14</v>
      </c>
    </row>
    <row r="28" spans="1:702">
      <c r="A28" s="30"/>
      <c r="B28" s="23" t="s">
        <v>55</v>
      </c>
      <c r="C28" s="11" t="s">
        <v>20</v>
      </c>
      <c r="D28" s="15">
        <v>53</v>
      </c>
      <c r="E28" s="17"/>
      <c r="F28" s="15"/>
      <c r="G28" s="13">
        <f>ROUND(D28*F28,2)</f>
        <v>0</v>
      </c>
      <c r="ZY28" s="1" t="s">
        <v>21</v>
      </c>
      <c r="ZZ28" s="1" t="s">
        <v>54</v>
      </c>
    </row>
    <row r="29" spans="1:702" ht="15">
      <c r="A29" s="30"/>
      <c r="B29" s="23" t="s">
        <v>57</v>
      </c>
      <c r="C29" s="11" t="s">
        <v>20</v>
      </c>
      <c r="D29" s="15">
        <v>53</v>
      </c>
      <c r="E29" s="17"/>
      <c r="F29" s="15"/>
      <c r="G29" s="13">
        <f>ROUND(D29*F29,2)</f>
        <v>0</v>
      </c>
      <c r="ZY29" s="1" t="s">
        <v>21</v>
      </c>
      <c r="ZZ29" s="1" t="s">
        <v>56</v>
      </c>
    </row>
    <row r="30" spans="1:702" ht="15">
      <c r="A30" s="32"/>
      <c r="B30" s="24"/>
      <c r="C30" s="25"/>
      <c r="D30" s="26"/>
      <c r="E30" s="27"/>
      <c r="F30" s="26"/>
      <c r="G30" s="28"/>
    </row>
    <row r="32" spans="1:702">
      <c r="B32" s="33" t="s">
        <v>59</v>
      </c>
      <c r="G32" s="36">
        <f>SUBTOTAL(109,G3:G30)</f>
        <v>0</v>
      </c>
      <c r="ZY32" s="1" t="s">
        <v>58</v>
      </c>
    </row>
    <row r="33" spans="1:701" ht="15">
      <c r="A33" s="34"/>
      <c r="B33" s="35" t="s">
        <v>88</v>
      </c>
      <c r="G33" s="36">
        <f>+G32*0.1</f>
        <v>0</v>
      </c>
      <c r="ZY33" s="1" t="s">
        <v>60</v>
      </c>
    </row>
    <row r="34" spans="1:701" ht="15">
      <c r="B34" s="33" t="s">
        <v>63</v>
      </c>
      <c r="G34" s="36">
        <f>G32+G33</f>
        <v>0</v>
      </c>
      <c r="ZY34" s="1" t="s">
        <v>62</v>
      </c>
    </row>
  </sheetData>
  <mergeCells count="1">
    <mergeCell ref="A1:G1"/>
  </mergeCells>
  <pageMargins left="0.39370078740157477" right="0.31496062992125989" top="0.39370078740157477" bottom="0.39370078740157477" header="0.3" footer="0.3"/>
  <pageSetup paperSize="9" scale="96" fitToHeight="1000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A7C6-C70D-4856-8422-7C3D0958B7FB}">
  <sheetPr>
    <pageSetUpPr fitToPage="1"/>
  </sheetPr>
  <dimension ref="A1:ZZ34"/>
  <sheetViews>
    <sheetView zoomScaleNormal="100" workbookViewId="0">
      <pane xSplit="2" ySplit="2" topLeftCell="C11" activePane="bottomRight" state="frozen"/>
      <selection pane="topRight" activeCell="C1" sqref="C1"/>
      <selection pane="bottomLeft" activeCell="A3" sqref="A3"/>
      <selection pane="bottomRight" activeCell="G30" sqref="G30"/>
    </sheetView>
  </sheetViews>
  <sheetFormatPr baseColWidth="10" defaultColWidth="11.3984375" defaultRowHeight="13.8"/>
  <cols>
    <col min="1" max="1" width="9.69921875" style="2" customWidth="1"/>
    <col min="2" max="2" width="41.296875" style="2" customWidth="1"/>
    <col min="3" max="3" width="4.69921875" style="1" customWidth="1"/>
    <col min="4" max="6" width="10.69921875" style="1" customWidth="1"/>
    <col min="7" max="7" width="11.69921875" style="1" customWidth="1"/>
    <col min="8" max="16384" width="11.3984375" style="1"/>
  </cols>
  <sheetData>
    <row r="1" spans="1:702" ht="64.349999999999994" customHeight="1">
      <c r="A1" s="37"/>
      <c r="B1" s="38"/>
      <c r="C1" s="38"/>
      <c r="D1" s="38"/>
      <c r="E1" s="38"/>
      <c r="F1" s="38"/>
      <c r="G1" s="39"/>
    </row>
    <row r="2" spans="1:702" ht="15">
      <c r="A2" s="3"/>
      <c r="B2" s="4"/>
      <c r="C2" s="5" t="s">
        <v>0</v>
      </c>
      <c r="D2" s="6" t="s">
        <v>1</v>
      </c>
      <c r="E2" s="7" t="s">
        <v>2</v>
      </c>
      <c r="F2" s="6" t="s">
        <v>3</v>
      </c>
      <c r="G2" s="8" t="s">
        <v>4</v>
      </c>
    </row>
    <row r="3" spans="1:702" ht="15">
      <c r="A3" s="9"/>
      <c r="C3" s="10"/>
      <c r="D3" s="14"/>
      <c r="E3" s="16"/>
      <c r="F3" s="14"/>
      <c r="G3" s="12"/>
    </row>
    <row r="4" spans="1:702" ht="15.75">
      <c r="A4" s="29"/>
      <c r="B4" s="18" t="s">
        <v>6</v>
      </c>
      <c r="C4" s="10"/>
      <c r="D4" s="14"/>
      <c r="E4" s="16"/>
      <c r="F4" s="14"/>
      <c r="G4" s="12"/>
      <c r="ZY4" s="1" t="s">
        <v>5</v>
      </c>
    </row>
    <row r="5" spans="1:702" ht="15">
      <c r="A5" s="29" t="s">
        <v>64</v>
      </c>
      <c r="B5" s="19" t="s">
        <v>10</v>
      </c>
      <c r="C5" s="10"/>
      <c r="D5" s="14"/>
      <c r="E5" s="16"/>
      <c r="F5" s="14"/>
      <c r="G5" s="12"/>
      <c r="ZY5" s="1" t="s">
        <v>7</v>
      </c>
      <c r="ZZ5" s="1" t="s">
        <v>8</v>
      </c>
    </row>
    <row r="6" spans="1:702" ht="15">
      <c r="A6" s="29" t="s">
        <v>65</v>
      </c>
      <c r="B6" s="20" t="s">
        <v>13</v>
      </c>
      <c r="C6" s="10"/>
      <c r="D6" s="14"/>
      <c r="E6" s="16"/>
      <c r="F6" s="14"/>
      <c r="G6" s="12"/>
      <c r="ZY6" s="1" t="s">
        <v>11</v>
      </c>
      <c r="ZZ6" s="1" t="s">
        <v>8</v>
      </c>
    </row>
    <row r="7" spans="1:702" ht="15">
      <c r="A7" s="29" t="s">
        <v>66</v>
      </c>
      <c r="B7" s="21" t="s">
        <v>16</v>
      </c>
      <c r="C7" s="10"/>
      <c r="D7" s="14"/>
      <c r="E7" s="16"/>
      <c r="F7" s="14"/>
      <c r="G7" s="12"/>
      <c r="ZY7" s="1" t="s">
        <v>14</v>
      </c>
    </row>
    <row r="8" spans="1:702" ht="15">
      <c r="A8" s="29" t="s">
        <v>67</v>
      </c>
      <c r="B8" s="22" t="s">
        <v>19</v>
      </c>
      <c r="C8" s="10"/>
      <c r="D8" s="14"/>
      <c r="E8" s="16"/>
      <c r="F8" s="14"/>
      <c r="G8" s="12"/>
      <c r="ZY8" s="1" t="s">
        <v>17</v>
      </c>
    </row>
    <row r="9" spans="1:702">
      <c r="A9" s="30"/>
      <c r="B9" s="23" t="s">
        <v>23</v>
      </c>
      <c r="C9" s="11" t="s">
        <v>20</v>
      </c>
      <c r="D9" s="15">
        <v>5</v>
      </c>
      <c r="E9" s="17"/>
      <c r="F9" s="15"/>
      <c r="G9" s="13">
        <f>ROUND(D9*F9,2)</f>
        <v>0</v>
      </c>
      <c r="ZY9" s="1" t="s">
        <v>21</v>
      </c>
      <c r="ZZ9" s="1" t="s">
        <v>22</v>
      </c>
    </row>
    <row r="10" spans="1:702" ht="25.5">
      <c r="A10" s="30"/>
      <c r="B10" s="23" t="s">
        <v>69</v>
      </c>
      <c r="C10" s="11" t="s">
        <v>20</v>
      </c>
      <c r="D10" s="15">
        <v>5</v>
      </c>
      <c r="E10" s="17"/>
      <c r="F10" s="15"/>
      <c r="G10" s="13">
        <f>ROUND(D10*F10,2)</f>
        <v>0</v>
      </c>
      <c r="ZY10" s="1" t="s">
        <v>21</v>
      </c>
      <c r="ZZ10" s="1" t="s">
        <v>68</v>
      </c>
    </row>
    <row r="11" spans="1:702" ht="15">
      <c r="A11" s="31"/>
      <c r="B11" s="23"/>
      <c r="C11" s="10"/>
      <c r="D11" s="14"/>
      <c r="E11" s="16"/>
      <c r="F11" s="14"/>
      <c r="G11" s="12"/>
    </row>
    <row r="12" spans="1:702" ht="15">
      <c r="A12" s="29" t="s">
        <v>70</v>
      </c>
      <c r="B12" s="22" t="s">
        <v>27</v>
      </c>
      <c r="C12" s="10"/>
      <c r="D12" s="14"/>
      <c r="E12" s="16"/>
      <c r="F12" s="14"/>
      <c r="G12" s="12"/>
      <c r="ZY12" s="1" t="s">
        <v>17</v>
      </c>
      <c r="ZZ12" s="1" t="s">
        <v>8</v>
      </c>
    </row>
    <row r="13" spans="1:702">
      <c r="A13" s="30"/>
      <c r="B13" s="23" t="s">
        <v>29</v>
      </c>
      <c r="C13" s="11" t="s">
        <v>20</v>
      </c>
      <c r="D13" s="15">
        <v>5</v>
      </c>
      <c r="E13" s="17"/>
      <c r="F13" s="15"/>
      <c r="G13" s="13">
        <f>ROUND(D13*F13,2)</f>
        <v>0</v>
      </c>
      <c r="ZY13" s="1" t="s">
        <v>21</v>
      </c>
      <c r="ZZ13" s="1" t="s">
        <v>28</v>
      </c>
    </row>
    <row r="14" spans="1:702" ht="25.5">
      <c r="A14" s="30"/>
      <c r="B14" s="23" t="s">
        <v>72</v>
      </c>
      <c r="C14" s="11" t="s">
        <v>20</v>
      </c>
      <c r="D14" s="15">
        <v>5</v>
      </c>
      <c r="E14" s="17"/>
      <c r="F14" s="15"/>
      <c r="G14" s="13">
        <f>ROUND(D14*F14,2)</f>
        <v>0</v>
      </c>
      <c r="ZY14" s="1" t="s">
        <v>21</v>
      </c>
      <c r="ZZ14" s="1" t="s">
        <v>71</v>
      </c>
    </row>
    <row r="15" spans="1:702" ht="15">
      <c r="A15" s="29" t="s">
        <v>73</v>
      </c>
      <c r="B15" s="20" t="s">
        <v>32</v>
      </c>
      <c r="C15" s="10"/>
      <c r="D15" s="14"/>
      <c r="E15" s="16"/>
      <c r="F15" s="14"/>
      <c r="G15" s="12"/>
      <c r="ZY15" s="1" t="s">
        <v>11</v>
      </c>
      <c r="ZZ15" s="1" t="s">
        <v>8</v>
      </c>
    </row>
    <row r="16" spans="1:702" ht="15">
      <c r="A16" s="29" t="s">
        <v>74</v>
      </c>
      <c r="B16" s="21" t="s">
        <v>34</v>
      </c>
      <c r="C16" s="10"/>
      <c r="D16" s="14"/>
      <c r="E16" s="16"/>
      <c r="F16" s="14"/>
      <c r="G16" s="12"/>
      <c r="ZY16" s="1" t="s">
        <v>14</v>
      </c>
    </row>
    <row r="17" spans="1:702" ht="15">
      <c r="A17" s="29" t="s">
        <v>75</v>
      </c>
      <c r="B17" s="22" t="s">
        <v>36</v>
      </c>
      <c r="C17" s="10"/>
      <c r="D17" s="14"/>
      <c r="E17" s="16"/>
      <c r="F17" s="14"/>
      <c r="G17" s="12"/>
      <c r="ZY17" s="1" t="s">
        <v>17</v>
      </c>
    </row>
    <row r="18" spans="1:702">
      <c r="A18" s="30"/>
      <c r="B18" s="23" t="s">
        <v>38</v>
      </c>
      <c r="C18" s="11" t="s">
        <v>20</v>
      </c>
      <c r="D18" s="15">
        <v>5</v>
      </c>
      <c r="E18" s="17"/>
      <c r="F18" s="15"/>
      <c r="G18" s="13">
        <f>ROUND(D18*F18,2)</f>
        <v>0</v>
      </c>
      <c r="ZY18" s="1" t="s">
        <v>21</v>
      </c>
      <c r="ZZ18" s="1" t="s">
        <v>37</v>
      </c>
    </row>
    <row r="19" spans="1:702" ht="25.5">
      <c r="A19" s="30"/>
      <c r="B19" s="23" t="s">
        <v>77</v>
      </c>
      <c r="C19" s="11" t="s">
        <v>20</v>
      </c>
      <c r="D19" s="15">
        <v>5</v>
      </c>
      <c r="E19" s="17"/>
      <c r="F19" s="15"/>
      <c r="G19" s="13">
        <f>ROUND(D19*F19,2)</f>
        <v>0</v>
      </c>
      <c r="ZY19" s="1" t="s">
        <v>21</v>
      </c>
      <c r="ZZ19" s="1" t="s">
        <v>76</v>
      </c>
    </row>
    <row r="20" spans="1:702">
      <c r="A20" s="29" t="s">
        <v>78</v>
      </c>
      <c r="B20" s="21" t="s">
        <v>41</v>
      </c>
      <c r="C20" s="10"/>
      <c r="D20" s="14"/>
      <c r="E20" s="16"/>
      <c r="F20" s="14"/>
      <c r="G20" s="12"/>
      <c r="ZY20" s="1" t="s">
        <v>14</v>
      </c>
      <c r="ZZ20" s="1" t="s">
        <v>8</v>
      </c>
    </row>
    <row r="21" spans="1:702" ht="15">
      <c r="A21" s="29" t="s">
        <v>79</v>
      </c>
      <c r="B21" s="22" t="s">
        <v>43</v>
      </c>
      <c r="C21" s="10"/>
      <c r="D21" s="14"/>
      <c r="E21" s="16"/>
      <c r="F21" s="14"/>
      <c r="G21" s="12"/>
      <c r="ZY21" s="1" t="s">
        <v>17</v>
      </c>
    </row>
    <row r="22" spans="1:702">
      <c r="A22" s="30"/>
      <c r="B22" s="23" t="s">
        <v>45</v>
      </c>
      <c r="C22" s="11" t="s">
        <v>20</v>
      </c>
      <c r="D22" s="15">
        <v>76</v>
      </c>
      <c r="E22" s="17"/>
      <c r="F22" s="15"/>
      <c r="G22" s="13">
        <f>ROUND(D22*F22,2)</f>
        <v>0</v>
      </c>
      <c r="ZY22" s="1" t="s">
        <v>21</v>
      </c>
      <c r="ZZ22" s="1" t="s">
        <v>44</v>
      </c>
    </row>
    <row r="23" spans="1:702" ht="25.5">
      <c r="A23" s="30"/>
      <c r="B23" s="23" t="s">
        <v>81</v>
      </c>
      <c r="C23" s="11" t="s">
        <v>20</v>
      </c>
      <c r="D23" s="15">
        <v>76</v>
      </c>
      <c r="E23" s="17"/>
      <c r="F23" s="15"/>
      <c r="G23" s="13">
        <f>ROUND(D23*F23,2)</f>
        <v>0</v>
      </c>
      <c r="ZY23" s="1" t="s">
        <v>21</v>
      </c>
      <c r="ZZ23" s="1" t="s">
        <v>80</v>
      </c>
    </row>
    <row r="24" spans="1:702" ht="15">
      <c r="A24" s="29" t="s">
        <v>82</v>
      </c>
      <c r="B24" s="22" t="s">
        <v>48</v>
      </c>
      <c r="C24" s="10"/>
      <c r="D24" s="14"/>
      <c r="E24" s="16"/>
      <c r="F24" s="14"/>
      <c r="G24" s="12"/>
      <c r="ZY24" s="1" t="s">
        <v>17</v>
      </c>
    </row>
    <row r="25" spans="1:702">
      <c r="A25" s="30"/>
      <c r="B25" s="23" t="s">
        <v>50</v>
      </c>
      <c r="C25" s="11" t="s">
        <v>20</v>
      </c>
      <c r="D25" s="15">
        <v>40</v>
      </c>
      <c r="E25" s="17"/>
      <c r="F25" s="15"/>
      <c r="G25" s="13">
        <f>ROUND(D25*F25,2)</f>
        <v>0</v>
      </c>
      <c r="ZY25" s="1" t="s">
        <v>21</v>
      </c>
      <c r="ZZ25" s="1" t="s">
        <v>49</v>
      </c>
    </row>
    <row r="26" spans="1:702" ht="25.5">
      <c r="A26" s="30"/>
      <c r="B26" s="23" t="s">
        <v>84</v>
      </c>
      <c r="C26" s="11" t="s">
        <v>20</v>
      </c>
      <c r="D26" s="15">
        <v>40</v>
      </c>
      <c r="E26" s="17"/>
      <c r="F26" s="15"/>
      <c r="G26" s="13">
        <f>ROUND(D26*F26,2)</f>
        <v>0</v>
      </c>
      <c r="ZY26" s="1" t="s">
        <v>21</v>
      </c>
      <c r="ZZ26" s="1" t="s">
        <v>83</v>
      </c>
    </row>
    <row r="27" spans="1:702" ht="15">
      <c r="A27" s="29" t="s">
        <v>85</v>
      </c>
      <c r="B27" s="21" t="s">
        <v>53</v>
      </c>
      <c r="C27" s="10"/>
      <c r="D27" s="14"/>
      <c r="E27" s="16"/>
      <c r="F27" s="14"/>
      <c r="G27" s="12"/>
      <c r="ZY27" s="1" t="s">
        <v>14</v>
      </c>
    </row>
    <row r="28" spans="1:702">
      <c r="A28" s="30"/>
      <c r="B28" s="23" t="s">
        <v>55</v>
      </c>
      <c r="C28" s="11" t="s">
        <v>20</v>
      </c>
      <c r="D28" s="15">
        <v>53</v>
      </c>
      <c r="E28" s="17"/>
      <c r="F28" s="15"/>
      <c r="G28" s="13">
        <f>ROUND(D28*F28,2)</f>
        <v>0</v>
      </c>
      <c r="ZY28" s="1" t="s">
        <v>21</v>
      </c>
      <c r="ZZ28" s="1" t="s">
        <v>54</v>
      </c>
    </row>
    <row r="29" spans="1:702" ht="25.5">
      <c r="A29" s="30"/>
      <c r="B29" s="23" t="s">
        <v>87</v>
      </c>
      <c r="C29" s="11" t="s">
        <v>20</v>
      </c>
      <c r="D29" s="15">
        <v>53</v>
      </c>
      <c r="E29" s="17"/>
      <c r="F29" s="15"/>
      <c r="G29" s="13">
        <f>ROUND(D29*F29,2)</f>
        <v>0</v>
      </c>
      <c r="ZY29" s="1" t="s">
        <v>21</v>
      </c>
      <c r="ZZ29" s="1" t="s">
        <v>86</v>
      </c>
    </row>
    <row r="30" spans="1:702" ht="15">
      <c r="A30" s="32"/>
      <c r="B30" s="24"/>
      <c r="C30" s="25"/>
      <c r="D30" s="26"/>
      <c r="E30" s="27"/>
      <c r="F30" s="26"/>
      <c r="G30" s="28"/>
    </row>
    <row r="32" spans="1:702">
      <c r="B32" s="33" t="s">
        <v>59</v>
      </c>
      <c r="G32" s="36">
        <f>SUBTOTAL(109,G3:G30)</f>
        <v>0</v>
      </c>
      <c r="ZY32" s="1" t="s">
        <v>58</v>
      </c>
    </row>
    <row r="33" spans="1:701" ht="15">
      <c r="A33" s="34" t="s">
        <v>61</v>
      </c>
      <c r="B33" s="35" t="s">
        <v>89</v>
      </c>
      <c r="G33" s="36">
        <f>+G32*0.055</f>
        <v>0</v>
      </c>
      <c r="ZY33" s="1" t="s">
        <v>60</v>
      </c>
    </row>
    <row r="34" spans="1:701" ht="15">
      <c r="B34" s="33" t="s">
        <v>63</v>
      </c>
      <c r="G34" s="36">
        <f>G32+G33</f>
        <v>0</v>
      </c>
      <c r="ZY34" s="1" t="s">
        <v>62</v>
      </c>
    </row>
  </sheetData>
  <mergeCells count="1">
    <mergeCell ref="A1:G1"/>
  </mergeCells>
  <pageMargins left="0.39370078740157477" right="0.31496062992125989" top="0.39370078740157477" bottom="0.39370078740157477" header="0.3" footer="0.3"/>
  <pageSetup paperSize="9" scale="96" fitToHeight="1000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1826A-EB42-400C-998D-EBB812FA85CC}">
  <dimension ref="A1"/>
  <sheetViews>
    <sheetView workbookViewId="0"/>
  </sheetViews>
  <sheetFormatPr baseColWidth="10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N°01 MENUISERIES EXTERIEUR</vt:lpstr>
      <vt:lpstr>Lot N°01 Variante TVA 5.5%</vt:lpstr>
      <vt:lpstr>Feuil1</vt:lpstr>
      <vt:lpstr>'Lot N°01 MENUISERIES EXTERIEUR'!Impression_des_titres</vt:lpstr>
      <vt:lpstr>'Lot N°01 Variante TVA 5.5%'!Impression_des_titres</vt:lpstr>
      <vt:lpstr>'Lot N°01 MENUISERIES EXTERIEUR'!Zone_d_impression</vt:lpstr>
      <vt:lpstr>'Lot N°01 Variante TVA 5.5%'!Zone_d_impression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Fugier</dc:creator>
  <cp:lastModifiedBy>Jean Michel VINCENT</cp:lastModifiedBy>
  <dcterms:created xsi:type="dcterms:W3CDTF">2025-08-06T10:01:29Z</dcterms:created>
  <dcterms:modified xsi:type="dcterms:W3CDTF">2025-08-07T13:34:46Z</dcterms:modified>
</cp:coreProperties>
</file>